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S:\VO\Súťaže 2026\4.DNS 2026\Stavebné práce DNS NL 3_2021\kategória 2\Výzva_10_2026_Osvetenie pracovných jám\výzva\"/>
    </mc:Choice>
  </mc:AlternateContent>
  <xr:revisionPtr revIDLastSave="0" documentId="13_ncr:1_{FC88BCBA-E155-4C67-A520-9C7E2F9F6A17}" xr6:coauthVersionLast="47" xr6:coauthVersionMax="47" xr10:uidLastSave="{00000000-0000-0000-0000-000000000000}"/>
  <bookViews>
    <workbookView xWindow="28680" yWindow="-90" windowWidth="29040" windowHeight="15840" xr2:uid="{F75FE78B-5072-4E3A-8C93-E96BC5FE42EE}"/>
  </bookViews>
  <sheets>
    <sheet name="VV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109" i="1" l="1"/>
  <c r="J103" i="1"/>
  <c r="J100" i="1"/>
  <c r="J101" i="1"/>
  <c r="J102" i="1"/>
  <c r="J108" i="1"/>
  <c r="J107" i="1"/>
  <c r="J106" i="1"/>
  <c r="J105" i="1"/>
  <c r="J110" i="1"/>
  <c r="J104" i="1" l="1"/>
  <c r="J77" i="1" s="1"/>
  <c r="J99" i="1"/>
  <c r="J91" i="1"/>
  <c r="J76" i="1" l="1"/>
  <c r="J75" i="1" s="1"/>
  <c r="J74" i="1" s="1"/>
  <c r="J30" i="1" s="1"/>
  <c r="F34" i="1" s="1"/>
  <c r="J34" i="1" s="1"/>
  <c r="J39" i="1" s="1"/>
  <c r="J97" i="1"/>
</calcChain>
</file>

<file path=xl/sharedStrings.xml><?xml version="1.0" encoding="utf-8"?>
<sst xmlns="http://schemas.openxmlformats.org/spreadsheetml/2006/main" count="179" uniqueCount="100">
  <si>
    <t>Stavba:</t>
  </si>
  <si>
    <t>Objekt:</t>
  </si>
  <si>
    <t>1 - Elektroinštalácia - osvetlenie</t>
  </si>
  <si>
    <t>JKSO:</t>
  </si>
  <si>
    <t/>
  </si>
  <si>
    <t>ČS:</t>
  </si>
  <si>
    <t>Miesto:</t>
  </si>
  <si>
    <t>Bratislava</t>
  </si>
  <si>
    <t>Dátum:</t>
  </si>
  <si>
    <t>Objednávateľ:</t>
  </si>
  <si>
    <t>IČO:</t>
  </si>
  <si>
    <t>IČ DPH:</t>
  </si>
  <si>
    <t>Zhotoviteľ:</t>
  </si>
  <si>
    <t>Projektant:</t>
  </si>
  <si>
    <t>Spracovateľ:</t>
  </si>
  <si>
    <t>Poznámka:</t>
  </si>
  <si>
    <t>Cena bez DPH</t>
  </si>
  <si>
    <t>Základ dane</t>
  </si>
  <si>
    <t>Sadzba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</si>
  <si>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</si>
  <si>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</si>
  <si>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</si>
  <si>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</si>
  <si>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</si>
  <si>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</si>
  <si>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</si>
  <si>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</si>
  <si>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</si>
  <si>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</si>
  <si>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</si>
  <si>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</si>
  <si>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</si>
  <si>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</si>
  <si>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</si>
  <si>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</si>
  <si>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Kód dielu - Popis</t>
  </si>
  <si>
    <t>Cena celkom [EUR]</t>
  </si>
  <si>
    <t>M - Práce a dodávky M</t>
  </si>
  <si>
    <t xml:space="preserve">    21-S - Svietidlá</t>
  </si>
  <si>
    <t xml:space="preserve">    OST - HZS, Ostatné</t>
  </si>
  <si>
    <t>PČ</t>
  </si>
  <si>
    <t>Typ</t>
  </si>
  <si>
    <t>Kód</t>
  </si>
  <si>
    <t>Popis</t>
  </si>
  <si>
    <t>MJ</t>
  </si>
  <si>
    <t>Množstvo</t>
  </si>
  <si>
    <t>J.cena [EUR]</t>
  </si>
  <si>
    <t>D</t>
  </si>
  <si>
    <t>M</t>
  </si>
  <si>
    <t>Práce a dodávky M</t>
  </si>
  <si>
    <t>K</t>
  </si>
  <si>
    <t>ks</t>
  </si>
  <si>
    <t>21-S</t>
  </si>
  <si>
    <t>Svietidlá</t>
  </si>
  <si>
    <t>6</t>
  </si>
  <si>
    <t>210962050.S</t>
  </si>
  <si>
    <t>Demontáž svietidla - existujúce</t>
  </si>
  <si>
    <t>10</t>
  </si>
  <si>
    <t>210201902.S</t>
  </si>
  <si>
    <t>Montáž svietidla interiérového na stenu do 2 kg</t>
  </si>
  <si>
    <t>11</t>
  </si>
  <si>
    <t>348320001343.R</t>
  </si>
  <si>
    <t>EXF250LED 2715lm Z 1,21 &amp; 2,22 600 mm</t>
  </si>
  <si>
    <t>12</t>
  </si>
  <si>
    <t>210201345.S</t>
  </si>
  <si>
    <t>Zapojenie LED svietidla IP66, priemyselné stropné - nástenné</t>
  </si>
  <si>
    <t>OST</t>
  </si>
  <si>
    <t>HZS, Ostatné</t>
  </si>
  <si>
    <t>26</t>
  </si>
  <si>
    <t>HZS-001</t>
  </si>
  <si>
    <t>Nepredvídané práce</t>
  </si>
  <si>
    <t>hod</t>
  </si>
  <si>
    <t>27</t>
  </si>
  <si>
    <t>HZS-002</t>
  </si>
  <si>
    <t xml:space="preserve">Zaistenie vypnutého stavu           </t>
  </si>
  <si>
    <t>29</t>
  </si>
  <si>
    <t>HZS-004.</t>
  </si>
  <si>
    <t>Funkčné skúšky, zaškolenie obsluhy</t>
  </si>
  <si>
    <t>30</t>
  </si>
  <si>
    <t>HZS-005</t>
  </si>
  <si>
    <t xml:space="preserve">Spracovanie východiskovej revízie a vypracovanie správy      </t>
  </si>
  <si>
    <t>31</t>
  </si>
  <si>
    <t>22920251733</t>
  </si>
  <si>
    <t xml:space="preserve">Likvidácia existujúcich svietidiel     </t>
  </si>
  <si>
    <t>33</t>
  </si>
  <si>
    <t>HZS-008</t>
  </si>
  <si>
    <t>Projektová dokumentácia (projekt skutočného vyhotovenia)</t>
  </si>
  <si>
    <t>36</t>
  </si>
  <si>
    <t>8920251743</t>
  </si>
  <si>
    <t>Podruž. mat / WAGO-svorky,sádra,klince,štítky, pásky, natlkacie skrut.</t>
  </si>
  <si>
    <t>%</t>
  </si>
  <si>
    <t>37</t>
  </si>
  <si>
    <t>8920251744</t>
  </si>
  <si>
    <t>Podiel pridružných výkonov</t>
  </si>
  <si>
    <t>Hala LPG ústredné dielne autobusov</t>
  </si>
  <si>
    <t xml:space="preserve"> </t>
  </si>
  <si>
    <t>VÝKAZ-VÝMER</t>
  </si>
  <si>
    <t xml:space="preserve">REKAPITULÁCIA </t>
  </si>
  <si>
    <t>Náklady</t>
  </si>
  <si>
    <t xml:space="preserve">KRYCÍ LIST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</si>
</sst>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yy"/>
    <numFmt numFmtId="165" formatCode="#,##0.00%"/>
    <numFmt numFmtId="166" formatCode="#,##0.000"/>
  </numFmts>
  <fonts count="19" x14ac:knownFonts="1">
    <font>
      <sz val="11"/>
      <color theme="1"/>
      <name val="Aptos Narrow"/>
      <family val="2"/>
      <charset val="238"/>
      <scheme val="minor"/>
    </font>
    <font>
      <b/>
      <sz val="14"/>
      <name val="Arial CE"/>
    </font>
    <font>
      <sz val="10"/>
      <color rgb="FF969696"/>
      <name val="Arial CE"/>
    </font>
    <font>
      <b/>
      <sz val="11"/>
      <name val="Arial CE"/>
    </font>
    <font>
      <sz val="10"/>
      <name val="Arial CE"/>
    </font>
    <font>
      <b/>
      <sz val="10"/>
      <name val="Arial CE"/>
    </font>
    <font>
      <b/>
      <sz val="12"/>
      <color rgb="FF960000"/>
      <name val="Arial CE"/>
    </font>
    <font>
      <sz val="8"/>
      <color rgb="FF969696"/>
      <name val="Arial CE"/>
    </font>
    <font>
      <sz val="10"/>
      <color rgb="FFFFFFFF"/>
      <name val="Arial CE"/>
    </font>
    <font>
      <sz val="8"/>
      <color rgb="FFFFFFFF"/>
      <name val="Arial CE"/>
    </font>
    <font>
      <b/>
      <sz val="12"/>
      <name val="Arial CE"/>
    </font>
    <font>
      <b/>
      <sz val="10"/>
      <color rgb="FF464646"/>
      <name val="Arial CE"/>
    </font>
    <font>
      <sz val="9"/>
      <name val="Arial CE"/>
    </font>
    <font>
      <b/>
      <sz val="12"/>
      <color rgb="FF800000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i/>
      <sz val="9"/>
      <color rgb="FF0000FF"/>
      <name val="Arial CE"/>
    </font>
    <font>
      <b/>
      <sz val="10"/>
      <color rgb="FF003366"/>
      <name val="Arial CE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10" fillId="0" borderId="2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10" fillId="0" borderId="3" xfId="0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4" fillId="0" borderId="6" xfId="0" applyFont="1" applyBorder="1" applyAlignment="1">
      <alignment horizontal="left" vertical="center"/>
    </xf>
    <xf numFmtId="0" fontId="14" fillId="0" borderId="6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6" xfId="0" applyFont="1" applyBorder="1" applyAlignment="1">
      <alignment horizontal="left" vertical="center"/>
    </xf>
    <xf numFmtId="0" fontId="15" fillId="0" borderId="6" xfId="0" applyFont="1" applyBorder="1" applyAlignment="1">
      <alignment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0" xfId="0" applyFont="1"/>
    <xf numFmtId="0" fontId="12" fillId="0" borderId="10" xfId="0" applyFont="1" applyBorder="1" applyAlignment="1" applyProtection="1">
      <alignment horizontal="center" vertical="center"/>
      <protection locked="0"/>
    </xf>
    <xf numFmtId="49" fontId="12" fillId="0" borderId="10" xfId="0" applyNumberFormat="1" applyFont="1" applyBorder="1" applyAlignment="1" applyProtection="1">
      <alignment horizontal="left" vertical="center" wrapText="1"/>
      <protection locked="0"/>
    </xf>
    <xf numFmtId="0" fontId="12" fillId="0" borderId="10" xfId="0" applyFont="1" applyBorder="1" applyAlignment="1" applyProtection="1">
      <alignment horizontal="left" vertical="center" wrapText="1"/>
      <protection locked="0"/>
    </xf>
    <xf numFmtId="0" fontId="12" fillId="0" borderId="10" xfId="0" applyFont="1" applyBorder="1" applyAlignment="1" applyProtection="1">
      <alignment horizontal="center" vertical="center" wrapText="1"/>
      <protection locked="0"/>
    </xf>
    <xf numFmtId="166" fontId="12" fillId="0" borderId="10" xfId="0" applyNumberFormat="1" applyFont="1" applyBorder="1" applyAlignment="1" applyProtection="1">
      <alignment vertical="center"/>
      <protection locked="0"/>
    </xf>
    <xf numFmtId="4" fontId="12" fillId="0" borderId="10" xfId="0" applyNumberFormat="1" applyFont="1" applyBorder="1" applyAlignment="1" applyProtection="1">
      <alignment vertical="center"/>
      <protection locked="0"/>
    </xf>
    <xf numFmtId="0" fontId="17" fillId="0" borderId="10" xfId="0" applyFont="1" applyBorder="1" applyAlignment="1" applyProtection="1">
      <alignment horizontal="center" vertical="center"/>
      <protection locked="0"/>
    </xf>
    <xf numFmtId="49" fontId="17" fillId="0" borderId="10" xfId="0" applyNumberFormat="1" applyFont="1" applyBorder="1" applyAlignment="1" applyProtection="1">
      <alignment horizontal="left" vertical="center" wrapText="1"/>
      <protection locked="0"/>
    </xf>
    <xf numFmtId="0" fontId="17" fillId="0" borderId="10" xfId="0" applyFont="1" applyBorder="1" applyAlignment="1" applyProtection="1">
      <alignment horizontal="left" vertical="center" wrapText="1"/>
      <protection locked="0"/>
    </xf>
    <xf numFmtId="0" fontId="17" fillId="0" borderId="10" xfId="0" applyFont="1" applyBorder="1" applyAlignment="1" applyProtection="1">
      <alignment horizontal="center" vertical="center" wrapText="1"/>
      <protection locked="0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0" xfId="0" applyFont="1" applyAlignment="1">
      <alignment horizontal="left" vertical="center"/>
    </xf>
    <xf numFmtId="0" fontId="0" fillId="0" borderId="15" xfId="0" applyBorder="1"/>
    <xf numFmtId="0" fontId="2" fillId="0" borderId="0" xfId="0" applyFont="1" applyAlignment="1">
      <alignment horizontal="left"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0" fillId="0" borderId="14" xfId="0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" fontId="8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6" fillId="0" borderId="14" xfId="0" applyFont="1" applyBorder="1"/>
    <xf numFmtId="0" fontId="1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6" fillId="0" borderId="15" xfId="0" applyFont="1" applyBorder="1"/>
    <xf numFmtId="0" fontId="15" fillId="0" borderId="0" xfId="0" applyFont="1" applyAlignment="1">
      <alignment horizontal="left"/>
    </xf>
    <xf numFmtId="0" fontId="0" fillId="0" borderId="14" xfId="0" applyBorder="1" applyAlignment="1" applyProtection="1">
      <alignment vertical="center"/>
      <protection locked="0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4" fontId="6" fillId="0" borderId="0" xfId="0" applyNumberFormat="1" applyFont="1"/>
    <xf numFmtId="4" fontId="14" fillId="0" borderId="0" xfId="0" applyNumberFormat="1" applyFont="1"/>
    <xf numFmtId="4" fontId="18" fillId="0" borderId="0" xfId="0" applyNumberFormat="1" applyFont="1"/>
    <xf numFmtId="166" fontId="17" fillId="0" borderId="10" xfId="0" applyNumberFormat="1" applyFont="1" applyBorder="1" applyAlignment="1" applyProtection="1">
      <alignment vertical="center"/>
      <protection locked="0"/>
    </xf>
    <xf numFmtId="4" fontId="17" fillId="0" borderId="10" xfId="0" applyNumberFormat="1" applyFont="1" applyBorder="1" applyAlignment="1" applyProtection="1">
      <alignment vertical="center"/>
      <protection locked="0"/>
    </xf>
    <xf numFmtId="4" fontId="6" fillId="0" borderId="0" xfId="0" applyNumberFormat="1" applyFont="1" applyAlignment="1">
      <alignment vertical="center"/>
    </xf>
    <xf numFmtId="4" fontId="14" fillId="0" borderId="6" xfId="0" applyNumberFormat="1" applyFont="1" applyBorder="1" applyAlignment="1">
      <alignment vertical="center"/>
    </xf>
    <xf numFmtId="4" fontId="15" fillId="0" borderId="6" xfId="0" applyNumberFormat="1" applyFont="1" applyBorder="1" applyAlignment="1">
      <alignment vertical="center"/>
    </xf>
    <xf numFmtId="4" fontId="10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D4711-B6CF-4580-BA9E-C15DFDC61170}">
  <dimension ref="B2:K113"/>
  <sheetViews>
    <sheetView tabSelected="1" zoomScale="90" zoomScaleNormal="90" workbookViewId="0">
      <selection activeCell="P26" sqref="P26"/>
    </sheetView>
  </sheetViews>
  <sheetFormatPr defaultColWidth="8.7109375" defaultRowHeight="15" x14ac:dyDescent="0.25"/>
  <cols>
    <col min="1" max="1" width="2.5703125" customWidth="1"/>
    <col min="2" max="2" width="0.85546875" customWidth="1"/>
    <col min="3" max="3" width="3.28515625" customWidth="1"/>
    <col min="4" max="4" width="3.42578125" customWidth="1"/>
    <col min="5" max="5" width="14" customWidth="1"/>
    <col min="6" max="6" width="31.85546875" customWidth="1"/>
    <col min="7" max="7" width="6.140625" customWidth="1"/>
    <col min="8" max="8" width="11.42578125" customWidth="1"/>
    <col min="9" max="9" width="9.5703125" customWidth="1"/>
    <col min="10" max="10" width="13.5703125" customWidth="1"/>
    <col min="11" max="11" width="1.28515625" customWidth="1"/>
  </cols>
  <sheetData>
    <row r="2" spans="2:11" ht="16.5" customHeight="1" x14ac:dyDescent="0.25"/>
    <row r="3" spans="2:11" ht="6.95" customHeight="1" x14ac:dyDescent="0.25">
      <c r="B3" s="35"/>
      <c r="C3" s="36"/>
      <c r="D3" s="36"/>
      <c r="E3" s="36"/>
      <c r="F3" s="36"/>
      <c r="G3" s="36"/>
      <c r="H3" s="36"/>
      <c r="I3" s="36"/>
      <c r="J3" s="36"/>
      <c r="K3" s="37"/>
    </row>
    <row r="4" spans="2:11" ht="24.95" customHeight="1" x14ac:dyDescent="0.25">
      <c r="B4" s="38"/>
      <c r="D4" s="39" t="s">
        <v>99</v>
      </c>
      <c r="K4" s="40"/>
    </row>
    <row r="5" spans="2:11" ht="6.95" customHeight="1" x14ac:dyDescent="0.25">
      <c r="B5" s="38"/>
      <c r="K5" s="40"/>
    </row>
    <row r="6" spans="2:11" ht="12" customHeight="1" x14ac:dyDescent="0.25">
      <c r="B6" s="38"/>
      <c r="D6" s="41" t="s">
        <v>0</v>
      </c>
      <c r="K6" s="40"/>
    </row>
    <row r="7" spans="2:11" ht="16.5" customHeight="1" x14ac:dyDescent="0.25">
      <c r="B7" s="38"/>
      <c r="E7" s="91" t="s">
        <v>94</v>
      </c>
      <c r="F7" s="92"/>
      <c r="G7" s="92"/>
      <c r="H7" s="92"/>
      <c r="K7" s="40"/>
    </row>
    <row r="8" spans="2:11" s="1" customFormat="1" ht="12" customHeight="1" x14ac:dyDescent="0.25">
      <c r="B8" s="42"/>
      <c r="D8" s="41" t="s">
        <v>1</v>
      </c>
      <c r="K8" s="43"/>
    </row>
    <row r="9" spans="2:11" s="1" customFormat="1" ht="16.5" customHeight="1" x14ac:dyDescent="0.25">
      <c r="B9" s="42"/>
      <c r="E9" s="89" t="s">
        <v>2</v>
      </c>
      <c r="F9" s="90"/>
      <c r="G9" s="90"/>
      <c r="H9" s="90"/>
      <c r="K9" s="43"/>
    </row>
    <row r="10" spans="2:11" s="1" customFormat="1" x14ac:dyDescent="0.25">
      <c r="B10" s="42"/>
      <c r="K10" s="43"/>
    </row>
    <row r="11" spans="2:11" s="1" customFormat="1" ht="12" customHeight="1" x14ac:dyDescent="0.25">
      <c r="B11" s="42"/>
      <c r="D11" s="41" t="s">
        <v>3</v>
      </c>
      <c r="F11" s="44" t="s">
        <v>4</v>
      </c>
      <c r="I11" s="41" t="s">
        <v>5</v>
      </c>
      <c r="J11" s="44" t="s">
        <v>4</v>
      </c>
      <c r="K11" s="43"/>
    </row>
    <row r="12" spans="2:11" s="1" customFormat="1" ht="12" customHeight="1" x14ac:dyDescent="0.25">
      <c r="B12" s="42"/>
      <c r="D12" s="41" t="s">
        <v>6</v>
      </c>
      <c r="F12" s="44" t="s">
        <v>7</v>
      </c>
      <c r="I12" s="41" t="s">
        <v>8</v>
      </c>
      <c r="J12" s="45">
        <v>46199</v>
      </c>
      <c r="K12" s="43"/>
    </row>
    <row r="13" spans="2:11" s="1" customFormat="1" ht="11.1" customHeight="1" x14ac:dyDescent="0.25">
      <c r="B13" s="42"/>
      <c r="K13" s="43"/>
    </row>
    <row r="14" spans="2:11" s="1" customFormat="1" ht="12" customHeight="1" x14ac:dyDescent="0.25">
      <c r="B14" s="42"/>
      <c r="D14" s="41" t="s">
        <v>9</v>
      </c>
      <c r="I14" s="41" t="s">
        <v>10</v>
      </c>
      <c r="J14" s="44" t="s">
        <v>4</v>
      </c>
      <c r="K14" s="43"/>
    </row>
    <row r="15" spans="2:11" s="1" customFormat="1" ht="18" customHeight="1" x14ac:dyDescent="0.25">
      <c r="B15" s="42"/>
      <c r="E15" s="44" t="s">
        <v>95</v>
      </c>
      <c r="I15" s="41" t="s">
        <v>11</v>
      </c>
      <c r="J15" s="44" t="s">
        <v>4</v>
      </c>
      <c r="K15" s="43"/>
    </row>
    <row r="16" spans="2:11" s="1" customFormat="1" ht="6.95" customHeight="1" x14ac:dyDescent="0.25">
      <c r="B16" s="42"/>
      <c r="K16" s="43"/>
    </row>
    <row r="17" spans="2:11" s="1" customFormat="1" ht="12" customHeight="1" x14ac:dyDescent="0.25">
      <c r="B17" s="42"/>
      <c r="D17" s="41" t="s">
        <v>12</v>
      </c>
      <c r="I17" s="41" t="s">
        <v>10</v>
      </c>
      <c r="J17" s="44" t="s">
        <v>4</v>
      </c>
      <c r="K17" s="43"/>
    </row>
    <row r="18" spans="2:11" s="1" customFormat="1" ht="18" customHeight="1" x14ac:dyDescent="0.25">
      <c r="B18" s="42"/>
      <c r="E18" s="93" t="s">
        <v>95</v>
      </c>
      <c r="F18" s="93"/>
      <c r="G18" s="93"/>
      <c r="H18" s="93"/>
      <c r="I18" s="41" t="s">
        <v>11</v>
      </c>
      <c r="J18" s="44" t="s">
        <v>4</v>
      </c>
      <c r="K18" s="43"/>
    </row>
    <row r="19" spans="2:11" s="1" customFormat="1" ht="6.95" customHeight="1" x14ac:dyDescent="0.25">
      <c r="B19" s="42"/>
      <c r="K19" s="43"/>
    </row>
    <row r="20" spans="2:11" s="1" customFormat="1" ht="12" customHeight="1" x14ac:dyDescent="0.25">
      <c r="B20" s="42"/>
      <c r="D20" s="41" t="s">
        <v>13</v>
      </c>
      <c r="I20" s="41" t="s">
        <v>10</v>
      </c>
      <c r="J20" s="44" t="s">
        <v>4</v>
      </c>
      <c r="K20" s="43"/>
    </row>
    <row r="21" spans="2:11" s="1" customFormat="1" ht="18" customHeight="1" x14ac:dyDescent="0.25">
      <c r="B21" s="42"/>
      <c r="E21" s="44" t="s">
        <v>95</v>
      </c>
      <c r="I21" s="41" t="s">
        <v>11</v>
      </c>
      <c r="J21" s="44" t="s">
        <v>4</v>
      </c>
      <c r="K21" s="43"/>
    </row>
    <row r="22" spans="2:11" s="1" customFormat="1" ht="6.95" customHeight="1" x14ac:dyDescent="0.25">
      <c r="B22" s="42"/>
      <c r="K22" s="43"/>
    </row>
    <row r="23" spans="2:11" s="1" customFormat="1" ht="12" customHeight="1" x14ac:dyDescent="0.25">
      <c r="B23" s="42"/>
      <c r="D23" s="41" t="s">
        <v>14</v>
      </c>
      <c r="I23" s="41" t="s">
        <v>10</v>
      </c>
      <c r="J23" s="44" t="s">
        <v>4</v>
      </c>
      <c r="K23" s="43"/>
    </row>
    <row r="24" spans="2:11" s="1" customFormat="1" ht="18" customHeight="1" x14ac:dyDescent="0.25">
      <c r="B24" s="42"/>
      <c r="E24" s="44" t="s">
        <v>95</v>
      </c>
      <c r="I24" s="41" t="s">
        <v>11</v>
      </c>
      <c r="J24" s="44" t="s">
        <v>4</v>
      </c>
      <c r="K24" s="43"/>
    </row>
    <row r="25" spans="2:11" s="1" customFormat="1" ht="6.95" customHeight="1" x14ac:dyDescent="0.25">
      <c r="B25" s="42"/>
      <c r="K25" s="43"/>
    </row>
    <row r="26" spans="2:11" s="1" customFormat="1" ht="12" customHeight="1" x14ac:dyDescent="0.25">
      <c r="B26" s="42"/>
      <c r="D26" s="41" t="s">
        <v>15</v>
      </c>
      <c r="K26" s="43"/>
    </row>
    <row r="27" spans="2:11" s="2" customFormat="1" ht="16.5" customHeight="1" x14ac:dyDescent="0.25">
      <c r="B27" s="46"/>
      <c r="E27" s="94" t="s">
        <v>4</v>
      </c>
      <c r="F27" s="94"/>
      <c r="G27" s="94"/>
      <c r="H27" s="94"/>
      <c r="K27" s="48"/>
    </row>
    <row r="28" spans="2:11" s="1" customFormat="1" ht="6.95" customHeight="1" x14ac:dyDescent="0.25">
      <c r="B28" s="42"/>
      <c r="K28" s="43"/>
    </row>
    <row r="29" spans="2:11" s="1" customFormat="1" ht="6.95" customHeight="1" x14ac:dyDescent="0.25">
      <c r="B29" s="42"/>
      <c r="D29" s="3"/>
      <c r="E29" s="3"/>
      <c r="F29" s="3"/>
      <c r="G29" s="3"/>
      <c r="H29" s="3"/>
      <c r="I29" s="3"/>
      <c r="J29" s="3"/>
      <c r="K29" s="43"/>
    </row>
    <row r="30" spans="2:11" s="1" customFormat="1" ht="25.5" customHeight="1" x14ac:dyDescent="0.25">
      <c r="B30" s="42"/>
      <c r="D30" s="49" t="s">
        <v>16</v>
      </c>
      <c r="J30" s="85">
        <f>J74</f>
        <v>0</v>
      </c>
      <c r="K30" s="43"/>
    </row>
    <row r="31" spans="2:11" s="1" customFormat="1" ht="6.95" customHeight="1" x14ac:dyDescent="0.25">
      <c r="B31" s="42"/>
      <c r="D31" s="3"/>
      <c r="E31" s="3"/>
      <c r="F31" s="3"/>
      <c r="G31" s="3"/>
      <c r="H31" s="3"/>
      <c r="I31" s="3"/>
      <c r="J31" s="3"/>
      <c r="K31" s="43"/>
    </row>
    <row r="32" spans="2:11" s="1" customFormat="1" ht="14.45" customHeight="1" x14ac:dyDescent="0.25">
      <c r="B32" s="42"/>
      <c r="F32" s="50" t="s">
        <v>17</v>
      </c>
      <c r="I32" s="50" t="s">
        <v>18</v>
      </c>
      <c r="J32" s="50" t="s">
        <v>19</v>
      </c>
      <c r="K32" s="43"/>
    </row>
    <row r="33" spans="2:11" s="1" customFormat="1" ht="14.45" customHeight="1" x14ac:dyDescent="0.25">
      <c r="B33" s="42"/>
      <c r="D33" s="51" t="s">
        <v>20</v>
      </c>
      <c r="E33" s="52" t="s">
        <v>21</v>
      </c>
      <c r="F33" s="53">
        <v>0</v>
      </c>
      <c r="G33" s="54"/>
      <c r="H33" s="54"/>
      <c r="I33" s="55">
        <v>0.23</v>
      </c>
      <c r="J33" s="53">
        <v>0</v>
      </c>
      <c r="K33" s="43"/>
    </row>
    <row r="34" spans="2:11" s="1" customFormat="1" ht="14.45" customHeight="1" x14ac:dyDescent="0.25">
      <c r="B34" s="42"/>
      <c r="E34" s="52" t="s">
        <v>22</v>
      </c>
      <c r="F34" s="56">
        <f>J30</f>
        <v>0</v>
      </c>
      <c r="I34" s="57">
        <v>0.23</v>
      </c>
      <c r="J34" s="56">
        <f>F34*I34</f>
        <v>0</v>
      </c>
      <c r="K34" s="43"/>
    </row>
    <row r="35" spans="2:11" s="1" customFormat="1" ht="14.45" hidden="1" customHeight="1" x14ac:dyDescent="0.25">
      <c r="B35" s="42"/>
      <c r="E35" s="41" t="s">
        <v>23</v>
      </c>
      <c r="F35" s="56">
        <v>0</v>
      </c>
      <c r="I35" s="57">
        <v>0.23</v>
      </c>
      <c r="J35" s="56">
        <v>0</v>
      </c>
      <c r="K35" s="43"/>
    </row>
    <row r="36" spans="2:11" s="1" customFormat="1" ht="14.45" hidden="1" customHeight="1" x14ac:dyDescent="0.25">
      <c r="B36" s="42"/>
      <c r="E36" s="41" t="s">
        <v>24</v>
      </c>
      <c r="F36" s="56">
        <v>0</v>
      </c>
      <c r="I36" s="57">
        <v>0.23</v>
      </c>
      <c r="J36" s="56">
        <v>0</v>
      </c>
      <c r="K36" s="43"/>
    </row>
    <row r="37" spans="2:11" s="1" customFormat="1" ht="14.45" hidden="1" customHeight="1" x14ac:dyDescent="0.25">
      <c r="B37" s="42"/>
      <c r="E37" s="52" t="s">
        <v>25</v>
      </c>
      <c r="F37" s="53">
        <v>0</v>
      </c>
      <c r="G37" s="54"/>
      <c r="H37" s="54"/>
      <c r="I37" s="55">
        <v>0</v>
      </c>
      <c r="J37" s="53">
        <v>0</v>
      </c>
      <c r="K37" s="43"/>
    </row>
    <row r="38" spans="2:11" s="1" customFormat="1" ht="6.95" customHeight="1" x14ac:dyDescent="0.25">
      <c r="B38" s="42"/>
      <c r="K38" s="43"/>
    </row>
    <row r="39" spans="2:11" s="1" customFormat="1" ht="25.5" customHeight="1" x14ac:dyDescent="0.25">
      <c r="B39" s="42"/>
      <c r="D39" s="4" t="s">
        <v>26</v>
      </c>
      <c r="E39" s="5"/>
      <c r="F39" s="5"/>
      <c r="G39" s="6" t="s">
        <v>27</v>
      </c>
      <c r="H39" s="7" t="s">
        <v>28</v>
      </c>
      <c r="I39" s="5"/>
      <c r="J39" s="88">
        <f>J30+J34</f>
        <v>0</v>
      </c>
      <c r="K39" s="43"/>
    </row>
    <row r="40" spans="2:11" s="1" customFormat="1" ht="14.45" customHeight="1" x14ac:dyDescent="0.25">
      <c r="B40" s="42"/>
      <c r="K40" s="43"/>
    </row>
    <row r="41" spans="2:11" ht="14.45" customHeight="1" x14ac:dyDescent="0.25">
      <c r="B41" s="38"/>
      <c r="K41" s="40"/>
    </row>
    <row r="42" spans="2:11" ht="14.45" customHeight="1" x14ac:dyDescent="0.25">
      <c r="B42" s="38"/>
      <c r="K42" s="40"/>
    </row>
    <row r="43" spans="2:11" ht="14.45" customHeight="1" x14ac:dyDescent="0.25">
      <c r="B43" s="38"/>
      <c r="K43" s="40"/>
    </row>
    <row r="44" spans="2:11" s="1" customFormat="1" ht="14.45" customHeight="1" x14ac:dyDescent="0.25">
      <c r="B44" s="42"/>
      <c r="D44" s="8" t="s">
        <v>29</v>
      </c>
      <c r="E44" s="9"/>
      <c r="F44" s="9"/>
      <c r="G44" s="8" t="s">
        <v>30</v>
      </c>
      <c r="H44" s="9"/>
      <c r="I44" s="9"/>
      <c r="J44" s="9"/>
      <c r="K44" s="43"/>
    </row>
    <row r="45" spans="2:11" x14ac:dyDescent="0.25">
      <c r="B45" s="38"/>
      <c r="K45" s="40"/>
    </row>
    <row r="46" spans="2:11" x14ac:dyDescent="0.25">
      <c r="B46" s="38"/>
      <c r="K46" s="40"/>
    </row>
    <row r="47" spans="2:11" s="1" customFormat="1" x14ac:dyDescent="0.25">
      <c r="B47" s="42"/>
      <c r="D47" s="10" t="s">
        <v>31</v>
      </c>
      <c r="E47" s="11"/>
      <c r="F47" s="12" t="s">
        <v>32</v>
      </c>
      <c r="G47" s="10" t="s">
        <v>31</v>
      </c>
      <c r="H47" s="11"/>
      <c r="I47" s="11"/>
      <c r="J47" s="13" t="s">
        <v>32</v>
      </c>
      <c r="K47" s="43"/>
    </row>
    <row r="48" spans="2:11" x14ac:dyDescent="0.25">
      <c r="B48" s="38"/>
      <c r="K48" s="40"/>
    </row>
    <row r="49" spans="2:11" x14ac:dyDescent="0.25">
      <c r="B49" s="38"/>
      <c r="K49" s="40"/>
    </row>
    <row r="50" spans="2:11" x14ac:dyDescent="0.25">
      <c r="B50" s="38"/>
      <c r="K50" s="40"/>
    </row>
    <row r="51" spans="2:11" s="1" customFormat="1" x14ac:dyDescent="0.25">
      <c r="B51" s="42"/>
      <c r="D51" s="8" t="s">
        <v>33</v>
      </c>
      <c r="E51" s="9"/>
      <c r="F51" s="9"/>
      <c r="G51" s="8" t="s">
        <v>34</v>
      </c>
      <c r="H51" s="9"/>
      <c r="I51" s="9"/>
      <c r="J51" s="9"/>
      <c r="K51" s="43"/>
    </row>
    <row r="52" spans="2:11" x14ac:dyDescent="0.25">
      <c r="B52" s="38"/>
      <c r="K52" s="40"/>
    </row>
    <row r="53" spans="2:11" x14ac:dyDescent="0.25">
      <c r="B53" s="38"/>
      <c r="K53" s="40"/>
    </row>
    <row r="54" spans="2:11" s="1" customFormat="1" x14ac:dyDescent="0.25">
      <c r="B54" s="42"/>
      <c r="D54" s="10" t="s">
        <v>31</v>
      </c>
      <c r="E54" s="11"/>
      <c r="F54" s="12" t="s">
        <v>32</v>
      </c>
      <c r="G54" s="10" t="s">
        <v>31</v>
      </c>
      <c r="H54" s="11"/>
      <c r="I54" s="11"/>
      <c r="J54" s="13" t="s">
        <v>32</v>
      </c>
      <c r="K54" s="43"/>
    </row>
    <row r="55" spans="2:11" s="1" customFormat="1" ht="14.45" customHeight="1" x14ac:dyDescent="0.25">
      <c r="B55" s="74"/>
      <c r="C55" s="75"/>
      <c r="D55" s="75"/>
      <c r="E55" s="75"/>
      <c r="F55" s="75"/>
      <c r="G55" s="75"/>
      <c r="H55" s="75"/>
      <c r="I55" s="75"/>
      <c r="J55" s="75"/>
      <c r="K55" s="76"/>
    </row>
    <row r="56" spans="2:11" x14ac:dyDescent="0.25">
      <c r="B56" s="35"/>
      <c r="C56" s="36"/>
      <c r="D56" s="36"/>
      <c r="E56" s="36"/>
      <c r="F56" s="36"/>
      <c r="G56" s="36"/>
      <c r="H56" s="36"/>
      <c r="I56" s="36"/>
      <c r="J56" s="36"/>
      <c r="K56" s="37"/>
    </row>
    <row r="57" spans="2:11" x14ac:dyDescent="0.25">
      <c r="B57" s="38"/>
      <c r="K57" s="40"/>
    </row>
    <row r="58" spans="2:11" x14ac:dyDescent="0.25">
      <c r="B58" s="77"/>
      <c r="C58" s="78"/>
      <c r="D58" s="78"/>
      <c r="E58" s="78"/>
      <c r="F58" s="78"/>
      <c r="G58" s="78"/>
      <c r="H58" s="78"/>
      <c r="I58" s="78"/>
      <c r="J58" s="78"/>
      <c r="K58" s="79"/>
    </row>
    <row r="59" spans="2:11" s="1" customFormat="1" ht="6.95" customHeight="1" x14ac:dyDescent="0.25">
      <c r="B59" s="42"/>
      <c r="K59" s="43"/>
    </row>
    <row r="60" spans="2:11" s="1" customFormat="1" ht="24.95" customHeight="1" x14ac:dyDescent="0.25">
      <c r="B60" s="42"/>
      <c r="C60" s="39" t="s">
        <v>97</v>
      </c>
      <c r="K60" s="43"/>
    </row>
    <row r="61" spans="2:11" s="1" customFormat="1" ht="6.95" customHeight="1" x14ac:dyDescent="0.25">
      <c r="B61" s="42"/>
      <c r="K61" s="43"/>
    </row>
    <row r="62" spans="2:11" s="1" customFormat="1" ht="12" customHeight="1" x14ac:dyDescent="0.25">
      <c r="B62" s="42"/>
      <c r="C62" s="41" t="s">
        <v>0</v>
      </c>
      <c r="K62" s="43"/>
    </row>
    <row r="63" spans="2:11" s="1" customFormat="1" ht="16.5" customHeight="1" x14ac:dyDescent="0.25">
      <c r="B63" s="42"/>
      <c r="E63" s="91" t="s">
        <v>94</v>
      </c>
      <c r="F63" s="92"/>
      <c r="G63" s="92"/>
      <c r="H63" s="92"/>
      <c r="K63" s="43"/>
    </row>
    <row r="64" spans="2:11" s="1" customFormat="1" ht="12" customHeight="1" x14ac:dyDescent="0.25">
      <c r="B64" s="42"/>
      <c r="C64" s="41" t="s">
        <v>1</v>
      </c>
      <c r="K64" s="43"/>
    </row>
    <row r="65" spans="2:11" s="1" customFormat="1" ht="16.5" customHeight="1" x14ac:dyDescent="0.25">
      <c r="B65" s="42"/>
      <c r="E65" s="89" t="s">
        <v>2</v>
      </c>
      <c r="F65" s="90"/>
      <c r="G65" s="90"/>
      <c r="H65" s="90"/>
      <c r="K65" s="43"/>
    </row>
    <row r="66" spans="2:11" s="1" customFormat="1" ht="6.95" customHeight="1" x14ac:dyDescent="0.25">
      <c r="B66" s="42"/>
      <c r="K66" s="43"/>
    </row>
    <row r="67" spans="2:11" s="1" customFormat="1" ht="12" customHeight="1" x14ac:dyDescent="0.25">
      <c r="B67" s="42"/>
      <c r="C67" s="41" t="s">
        <v>6</v>
      </c>
      <c r="F67" s="44" t="s">
        <v>7</v>
      </c>
      <c r="I67" s="41" t="s">
        <v>8</v>
      </c>
      <c r="J67" s="45">
        <v>46199</v>
      </c>
      <c r="K67" s="43"/>
    </row>
    <row r="68" spans="2:11" s="1" customFormat="1" ht="6.95" customHeight="1" x14ac:dyDescent="0.25">
      <c r="B68" s="42"/>
      <c r="K68" s="43"/>
    </row>
    <row r="69" spans="2:11" s="1" customFormat="1" ht="15.2" customHeight="1" x14ac:dyDescent="0.25">
      <c r="B69" s="42"/>
      <c r="C69" s="41" t="s">
        <v>9</v>
      </c>
      <c r="F69" s="44" t="s">
        <v>95</v>
      </c>
      <c r="I69" s="41" t="s">
        <v>13</v>
      </c>
      <c r="J69" s="47" t="s">
        <v>95</v>
      </c>
      <c r="K69" s="43"/>
    </row>
    <row r="70" spans="2:11" s="1" customFormat="1" ht="15.2" customHeight="1" x14ac:dyDescent="0.25">
      <c r="B70" s="42"/>
      <c r="C70" s="41" t="s">
        <v>12</v>
      </c>
      <c r="F70" s="44" t="s">
        <v>95</v>
      </c>
      <c r="I70" s="41" t="s">
        <v>14</v>
      </c>
      <c r="J70" s="47" t="s">
        <v>95</v>
      </c>
      <c r="K70" s="43"/>
    </row>
    <row r="71" spans="2:11" s="1" customFormat="1" ht="10.5" customHeight="1" x14ac:dyDescent="0.25">
      <c r="B71" s="42"/>
      <c r="K71" s="43"/>
    </row>
    <row r="72" spans="2:11" s="1" customFormat="1" ht="29.25" customHeight="1" x14ac:dyDescent="0.25">
      <c r="B72" s="42"/>
      <c r="C72" s="58" t="s">
        <v>35</v>
      </c>
      <c r="J72" s="59" t="s">
        <v>36</v>
      </c>
      <c r="K72" s="43"/>
    </row>
    <row r="73" spans="2:11" s="1" customFormat="1" ht="10.5" customHeight="1" x14ac:dyDescent="0.25">
      <c r="B73" s="42"/>
      <c r="K73" s="43"/>
    </row>
    <row r="74" spans="2:11" s="1" customFormat="1" ht="23.1" customHeight="1" x14ac:dyDescent="0.25">
      <c r="B74" s="42"/>
      <c r="C74" s="60" t="s">
        <v>98</v>
      </c>
      <c r="J74" s="85">
        <f>J75</f>
        <v>0</v>
      </c>
      <c r="K74" s="43"/>
    </row>
    <row r="75" spans="2:11" s="14" customFormat="1" ht="24.95" customHeight="1" x14ac:dyDescent="0.25">
      <c r="B75" s="61"/>
      <c r="D75" s="15" t="s">
        <v>37</v>
      </c>
      <c r="E75" s="16"/>
      <c r="F75" s="16"/>
      <c r="G75" s="16"/>
      <c r="H75" s="16"/>
      <c r="I75" s="16"/>
      <c r="J75" s="86">
        <f>SUM(J76:J77)</f>
        <v>0</v>
      </c>
      <c r="K75" s="62"/>
    </row>
    <row r="76" spans="2:11" s="17" customFormat="1" ht="20.100000000000001" customHeight="1" x14ac:dyDescent="0.25">
      <c r="B76" s="63"/>
      <c r="D76" s="18" t="s">
        <v>38</v>
      </c>
      <c r="E76" s="19"/>
      <c r="F76" s="19"/>
      <c r="G76" s="19"/>
      <c r="H76" s="19"/>
      <c r="I76" s="19"/>
      <c r="J76" s="87">
        <f>J99</f>
        <v>0</v>
      </c>
      <c r="K76" s="64"/>
    </row>
    <row r="77" spans="2:11" s="17" customFormat="1" ht="20.100000000000001" customHeight="1" x14ac:dyDescent="0.25">
      <c r="B77" s="63"/>
      <c r="D77" s="18" t="s">
        <v>39</v>
      </c>
      <c r="E77" s="19"/>
      <c r="F77" s="19"/>
      <c r="G77" s="19"/>
      <c r="H77" s="19"/>
      <c r="I77" s="19"/>
      <c r="J77" s="87">
        <f>J104</f>
        <v>0</v>
      </c>
      <c r="K77" s="64"/>
    </row>
    <row r="78" spans="2:11" s="1" customFormat="1" ht="21.75" customHeight="1" x14ac:dyDescent="0.25">
      <c r="B78" s="42"/>
      <c r="K78" s="43"/>
    </row>
    <row r="79" spans="2:11" s="1" customFormat="1" ht="6.95" customHeight="1" x14ac:dyDescent="0.25">
      <c r="B79" s="42"/>
      <c r="K79" s="43"/>
    </row>
    <row r="80" spans="2:11" x14ac:dyDescent="0.25">
      <c r="B80" s="35"/>
      <c r="C80" s="36"/>
      <c r="D80" s="36"/>
      <c r="E80" s="36"/>
      <c r="F80" s="36"/>
      <c r="G80" s="36"/>
      <c r="H80" s="36"/>
      <c r="I80" s="36"/>
      <c r="J80" s="36"/>
      <c r="K80" s="37"/>
    </row>
    <row r="81" spans="2:11" x14ac:dyDescent="0.25">
      <c r="B81" s="38"/>
      <c r="K81" s="40"/>
    </row>
    <row r="82" spans="2:11" x14ac:dyDescent="0.25">
      <c r="B82" s="77"/>
      <c r="C82" s="78"/>
      <c r="D82" s="78"/>
      <c r="E82" s="78"/>
      <c r="F82" s="78"/>
      <c r="G82" s="78"/>
      <c r="H82" s="78"/>
      <c r="I82" s="78"/>
      <c r="J82" s="78"/>
      <c r="K82" s="79"/>
    </row>
    <row r="83" spans="2:11" s="1" customFormat="1" ht="6.95" customHeight="1" x14ac:dyDescent="0.25">
      <c r="B83" s="42"/>
      <c r="K83" s="43"/>
    </row>
    <row r="84" spans="2:11" s="1" customFormat="1" ht="24.95" customHeight="1" x14ac:dyDescent="0.25">
      <c r="B84" s="42"/>
      <c r="C84" s="39" t="s">
        <v>96</v>
      </c>
      <c r="K84" s="43"/>
    </row>
    <row r="85" spans="2:11" s="1" customFormat="1" ht="6.95" customHeight="1" x14ac:dyDescent="0.25">
      <c r="B85" s="42"/>
      <c r="K85" s="43"/>
    </row>
    <row r="86" spans="2:11" s="1" customFormat="1" ht="12" customHeight="1" x14ac:dyDescent="0.25">
      <c r="B86" s="42"/>
      <c r="C86" s="41" t="s">
        <v>0</v>
      </c>
      <c r="K86" s="43"/>
    </row>
    <row r="87" spans="2:11" s="1" customFormat="1" ht="16.5" customHeight="1" x14ac:dyDescent="0.25">
      <c r="B87" s="42"/>
      <c r="E87" s="91" t="s">
        <v>94</v>
      </c>
      <c r="F87" s="92"/>
      <c r="G87" s="92"/>
      <c r="H87" s="92"/>
      <c r="K87" s="43"/>
    </row>
    <row r="88" spans="2:11" s="1" customFormat="1" ht="12" customHeight="1" x14ac:dyDescent="0.25">
      <c r="B88" s="42"/>
      <c r="C88" s="41" t="s">
        <v>1</v>
      </c>
      <c r="K88" s="43"/>
    </row>
    <row r="89" spans="2:11" s="1" customFormat="1" ht="16.5" customHeight="1" x14ac:dyDescent="0.25">
      <c r="B89" s="42"/>
      <c r="E89" s="89" t="s">
        <v>2</v>
      </c>
      <c r="F89" s="90"/>
      <c r="G89" s="90"/>
      <c r="H89" s="90"/>
      <c r="K89" s="43"/>
    </row>
    <row r="90" spans="2:11" s="1" customFormat="1" ht="6.95" customHeight="1" x14ac:dyDescent="0.25">
      <c r="B90" s="42"/>
      <c r="K90" s="43"/>
    </row>
    <row r="91" spans="2:11" s="1" customFormat="1" ht="12" customHeight="1" x14ac:dyDescent="0.25">
      <c r="B91" s="42"/>
      <c r="C91" s="41" t="s">
        <v>6</v>
      </c>
      <c r="F91" s="44" t="s">
        <v>7</v>
      </c>
      <c r="I91" s="41" t="s">
        <v>8</v>
      </c>
      <c r="J91" s="45">
        <f>J67</f>
        <v>46199</v>
      </c>
      <c r="K91" s="43"/>
    </row>
    <row r="92" spans="2:11" s="1" customFormat="1" ht="6.95" customHeight="1" x14ac:dyDescent="0.25">
      <c r="B92" s="42"/>
      <c r="K92" s="43"/>
    </row>
    <row r="93" spans="2:11" s="1" customFormat="1" ht="15.2" customHeight="1" x14ac:dyDescent="0.25">
      <c r="B93" s="42"/>
      <c r="C93" s="41" t="s">
        <v>9</v>
      </c>
      <c r="F93" s="44" t="s">
        <v>95</v>
      </c>
      <c r="I93" s="41" t="s">
        <v>13</v>
      </c>
      <c r="J93" s="47" t="s">
        <v>95</v>
      </c>
      <c r="K93" s="43"/>
    </row>
    <row r="94" spans="2:11" s="1" customFormat="1" ht="15.2" customHeight="1" x14ac:dyDescent="0.25">
      <c r="B94" s="42"/>
      <c r="C94" s="41" t="s">
        <v>12</v>
      </c>
      <c r="F94" s="44" t="s">
        <v>95</v>
      </c>
      <c r="I94" s="41" t="s">
        <v>14</v>
      </c>
      <c r="J94" s="47" t="s">
        <v>95</v>
      </c>
      <c r="K94" s="43"/>
    </row>
    <row r="95" spans="2:11" s="1" customFormat="1" ht="10.5" customHeight="1" x14ac:dyDescent="0.25">
      <c r="B95" s="42"/>
      <c r="K95" s="43"/>
    </row>
    <row r="96" spans="2:11" s="23" customFormat="1" ht="29.25" customHeight="1" x14ac:dyDescent="0.25">
      <c r="B96" s="65"/>
      <c r="C96" s="20" t="s">
        <v>40</v>
      </c>
      <c r="D96" s="21" t="s">
        <v>41</v>
      </c>
      <c r="E96" s="21" t="s">
        <v>42</v>
      </c>
      <c r="F96" s="21" t="s">
        <v>43</v>
      </c>
      <c r="G96" s="21" t="s">
        <v>44</v>
      </c>
      <c r="H96" s="21" t="s">
        <v>45</v>
      </c>
      <c r="I96" s="21" t="s">
        <v>46</v>
      </c>
      <c r="J96" s="22" t="s">
        <v>36</v>
      </c>
      <c r="K96" s="66"/>
    </row>
    <row r="97" spans="2:11" s="1" customFormat="1" ht="23.1" customHeight="1" x14ac:dyDescent="0.25">
      <c r="B97" s="42"/>
      <c r="C97" s="67" t="s">
        <v>98</v>
      </c>
      <c r="J97" s="80">
        <f>J99+J104</f>
        <v>0</v>
      </c>
      <c r="K97" s="43"/>
    </row>
    <row r="98" spans="2:11" s="24" customFormat="1" ht="26.1" customHeight="1" x14ac:dyDescent="0.2">
      <c r="B98" s="68"/>
      <c r="D98" s="69" t="s">
        <v>47</v>
      </c>
      <c r="E98" s="70" t="s">
        <v>48</v>
      </c>
      <c r="F98" s="70" t="s">
        <v>49</v>
      </c>
      <c r="J98" s="81"/>
      <c r="K98" s="71"/>
    </row>
    <row r="99" spans="2:11" s="24" customFormat="1" ht="23.1" customHeight="1" x14ac:dyDescent="0.2">
      <c r="B99" s="68"/>
      <c r="D99" s="69" t="s">
        <v>47</v>
      </c>
      <c r="E99" s="72" t="s">
        <v>52</v>
      </c>
      <c r="F99" s="72" t="s">
        <v>53</v>
      </c>
      <c r="J99" s="82">
        <f>SUM(J100:J103)</f>
        <v>0</v>
      </c>
      <c r="K99" s="71"/>
    </row>
    <row r="100" spans="2:11" s="1" customFormat="1" ht="16.5" customHeight="1" x14ac:dyDescent="0.25">
      <c r="B100" s="73"/>
      <c r="C100" s="25" t="s">
        <v>54</v>
      </c>
      <c r="D100" s="25" t="s">
        <v>50</v>
      </c>
      <c r="E100" s="26" t="s">
        <v>55</v>
      </c>
      <c r="F100" s="27" t="s">
        <v>56</v>
      </c>
      <c r="G100" s="28" t="s">
        <v>51</v>
      </c>
      <c r="H100" s="29">
        <v>13</v>
      </c>
      <c r="I100" s="30">
        <v>0</v>
      </c>
      <c r="J100" s="30">
        <f>H100*I100</f>
        <v>0</v>
      </c>
      <c r="K100" s="43"/>
    </row>
    <row r="101" spans="2:11" s="1" customFormat="1" ht="16.5" customHeight="1" x14ac:dyDescent="0.25">
      <c r="B101" s="73"/>
      <c r="C101" s="25" t="s">
        <v>57</v>
      </c>
      <c r="D101" s="25" t="s">
        <v>50</v>
      </c>
      <c r="E101" s="26" t="s">
        <v>58</v>
      </c>
      <c r="F101" s="27" t="s">
        <v>59</v>
      </c>
      <c r="G101" s="28" t="s">
        <v>51</v>
      </c>
      <c r="H101" s="29">
        <v>13</v>
      </c>
      <c r="I101" s="30">
        <v>0</v>
      </c>
      <c r="J101" s="30">
        <f>H101*I101</f>
        <v>0</v>
      </c>
      <c r="K101" s="43"/>
    </row>
    <row r="102" spans="2:11" s="1" customFormat="1" ht="16.5" customHeight="1" x14ac:dyDescent="0.25">
      <c r="B102" s="73"/>
      <c r="C102" s="31" t="s">
        <v>60</v>
      </c>
      <c r="D102" s="31" t="s">
        <v>48</v>
      </c>
      <c r="E102" s="32" t="s">
        <v>61</v>
      </c>
      <c r="F102" s="33" t="s">
        <v>62</v>
      </c>
      <c r="G102" s="34" t="s">
        <v>51</v>
      </c>
      <c r="H102" s="83">
        <v>13</v>
      </c>
      <c r="I102" s="84">
        <v>0</v>
      </c>
      <c r="J102" s="84">
        <f>H102*I102</f>
        <v>0</v>
      </c>
      <c r="K102" s="43"/>
    </row>
    <row r="103" spans="2:11" s="1" customFormat="1" ht="24.2" customHeight="1" x14ac:dyDescent="0.25">
      <c r="B103" s="73"/>
      <c r="C103" s="25" t="s">
        <v>63</v>
      </c>
      <c r="D103" s="25" t="s">
        <v>50</v>
      </c>
      <c r="E103" s="26" t="s">
        <v>64</v>
      </c>
      <c r="F103" s="27" t="s">
        <v>65</v>
      </c>
      <c r="G103" s="28" t="s">
        <v>51</v>
      </c>
      <c r="H103" s="29">
        <v>13</v>
      </c>
      <c r="I103" s="30">
        <v>0</v>
      </c>
      <c r="J103" s="30">
        <f>H103*I103</f>
        <v>0</v>
      </c>
      <c r="K103" s="43"/>
    </row>
    <row r="104" spans="2:11" s="24" customFormat="1" ht="23.1" customHeight="1" x14ac:dyDescent="0.2">
      <c r="B104" s="68"/>
      <c r="D104" s="69" t="s">
        <v>47</v>
      </c>
      <c r="E104" s="72" t="s">
        <v>66</v>
      </c>
      <c r="F104" s="72" t="s">
        <v>67</v>
      </c>
      <c r="J104" s="82">
        <f>SUM(J105:J112)</f>
        <v>0</v>
      </c>
      <c r="K104" s="71"/>
    </row>
    <row r="105" spans="2:11" s="1" customFormat="1" ht="16.5" customHeight="1" x14ac:dyDescent="0.25">
      <c r="B105" s="73"/>
      <c r="C105" s="25" t="s">
        <v>68</v>
      </c>
      <c r="D105" s="25" t="s">
        <v>50</v>
      </c>
      <c r="E105" s="26" t="s">
        <v>69</v>
      </c>
      <c r="F105" s="27" t="s">
        <v>70</v>
      </c>
      <c r="G105" s="28" t="s">
        <v>71</v>
      </c>
      <c r="H105" s="29">
        <v>4.5</v>
      </c>
      <c r="I105" s="30">
        <v>0</v>
      </c>
      <c r="J105" s="30">
        <f t="shared" ref="J105:J110" si="0">H105*I105</f>
        <v>0</v>
      </c>
      <c r="K105" s="43"/>
    </row>
    <row r="106" spans="2:11" s="1" customFormat="1" ht="16.5" customHeight="1" x14ac:dyDescent="0.25">
      <c r="B106" s="73"/>
      <c r="C106" s="25" t="s">
        <v>72</v>
      </c>
      <c r="D106" s="25" t="s">
        <v>50</v>
      </c>
      <c r="E106" s="26" t="s">
        <v>73</v>
      </c>
      <c r="F106" s="27" t="s">
        <v>74</v>
      </c>
      <c r="G106" s="28" t="s">
        <v>71</v>
      </c>
      <c r="H106" s="29">
        <v>1</v>
      </c>
      <c r="I106" s="30">
        <v>0</v>
      </c>
      <c r="J106" s="30">
        <f t="shared" si="0"/>
        <v>0</v>
      </c>
      <c r="K106" s="43"/>
    </row>
    <row r="107" spans="2:11" s="1" customFormat="1" ht="16.5" customHeight="1" x14ac:dyDescent="0.25">
      <c r="B107" s="73"/>
      <c r="C107" s="25" t="s">
        <v>75</v>
      </c>
      <c r="D107" s="25" t="s">
        <v>50</v>
      </c>
      <c r="E107" s="26" t="s">
        <v>76</v>
      </c>
      <c r="F107" s="27" t="s">
        <v>77</v>
      </c>
      <c r="G107" s="28" t="s">
        <v>71</v>
      </c>
      <c r="H107" s="29">
        <v>4</v>
      </c>
      <c r="I107" s="30">
        <v>0</v>
      </c>
      <c r="J107" s="30">
        <f t="shared" si="0"/>
        <v>0</v>
      </c>
      <c r="K107" s="43"/>
    </row>
    <row r="108" spans="2:11" s="1" customFormat="1" ht="24.2" customHeight="1" x14ac:dyDescent="0.25">
      <c r="B108" s="73"/>
      <c r="C108" s="25" t="s">
        <v>78</v>
      </c>
      <c r="D108" s="25" t="s">
        <v>50</v>
      </c>
      <c r="E108" s="26" t="s">
        <v>79</v>
      </c>
      <c r="F108" s="27" t="s">
        <v>80</v>
      </c>
      <c r="G108" s="28" t="s">
        <v>71</v>
      </c>
      <c r="H108" s="29">
        <v>5</v>
      </c>
      <c r="I108" s="30">
        <v>0</v>
      </c>
      <c r="J108" s="30">
        <f t="shared" si="0"/>
        <v>0</v>
      </c>
      <c r="K108" s="43"/>
    </row>
    <row r="109" spans="2:11" s="1" customFormat="1" ht="16.5" customHeight="1" x14ac:dyDescent="0.25">
      <c r="B109" s="73"/>
      <c r="C109" s="25" t="s">
        <v>81</v>
      </c>
      <c r="D109" s="25" t="s">
        <v>50</v>
      </c>
      <c r="E109" s="26" t="s">
        <v>82</v>
      </c>
      <c r="F109" s="27" t="s">
        <v>83</v>
      </c>
      <c r="G109" s="28" t="s">
        <v>51</v>
      </c>
      <c r="H109" s="29">
        <v>13</v>
      </c>
      <c r="I109" s="30">
        <v>0</v>
      </c>
      <c r="J109" s="30">
        <f t="shared" si="0"/>
        <v>0</v>
      </c>
      <c r="K109" s="43"/>
    </row>
    <row r="110" spans="2:11" s="1" customFormat="1" ht="24.2" customHeight="1" x14ac:dyDescent="0.25">
      <c r="B110" s="73"/>
      <c r="C110" s="25" t="s">
        <v>84</v>
      </c>
      <c r="D110" s="25" t="s">
        <v>50</v>
      </c>
      <c r="E110" s="26" t="s">
        <v>85</v>
      </c>
      <c r="F110" s="27" t="s">
        <v>86</v>
      </c>
      <c r="G110" s="28" t="s">
        <v>71</v>
      </c>
      <c r="H110" s="29">
        <v>1</v>
      </c>
      <c r="I110" s="30">
        <v>0</v>
      </c>
      <c r="J110" s="30">
        <f t="shared" si="0"/>
        <v>0</v>
      </c>
      <c r="K110" s="43"/>
    </row>
    <row r="111" spans="2:11" s="1" customFormat="1" ht="24.2" customHeight="1" x14ac:dyDescent="0.25">
      <c r="B111" s="73"/>
      <c r="C111" s="25" t="s">
        <v>87</v>
      </c>
      <c r="D111" s="25" t="s">
        <v>50</v>
      </c>
      <c r="E111" s="26" t="s">
        <v>88</v>
      </c>
      <c r="F111" s="27" t="s">
        <v>89</v>
      </c>
      <c r="G111" s="28" t="s">
        <v>90</v>
      </c>
      <c r="H111" s="29">
        <v>3.5</v>
      </c>
      <c r="I111" s="30">
        <v>0</v>
      </c>
      <c r="J111" s="30">
        <v>0</v>
      </c>
      <c r="K111" s="43"/>
    </row>
    <row r="112" spans="2:11" s="1" customFormat="1" ht="16.5" customHeight="1" x14ac:dyDescent="0.25">
      <c r="B112" s="73"/>
      <c r="C112" s="25" t="s">
        <v>91</v>
      </c>
      <c r="D112" s="25" t="s">
        <v>50</v>
      </c>
      <c r="E112" s="26" t="s">
        <v>92</v>
      </c>
      <c r="F112" s="27" t="s">
        <v>93</v>
      </c>
      <c r="G112" s="28" t="s">
        <v>90</v>
      </c>
      <c r="H112" s="29">
        <v>6</v>
      </c>
      <c r="I112" s="30">
        <v>0</v>
      </c>
      <c r="J112" s="30">
        <v>0</v>
      </c>
      <c r="K112" s="43"/>
    </row>
    <row r="113" spans="2:11" s="1" customFormat="1" ht="6.95" customHeight="1" x14ac:dyDescent="0.25">
      <c r="B113" s="74"/>
      <c r="C113" s="75"/>
      <c r="D113" s="75"/>
      <c r="E113" s="75"/>
      <c r="F113" s="75"/>
      <c r="G113" s="75"/>
      <c r="H113" s="75"/>
      <c r="I113" s="75"/>
      <c r="J113" s="75"/>
      <c r="K113" s="76"/>
    </row>
  </sheetData>
  <mergeCells count="8">
    <mergeCell ref="E65:H65"/>
    <mergeCell ref="E87:H87"/>
    <mergeCell ref="E89:H89"/>
    <mergeCell ref="E7:H7"/>
    <mergeCell ref="E9:H9"/>
    <mergeCell ref="E18:H18"/>
    <mergeCell ref="E27:H27"/>
    <mergeCell ref="E63:H63"/>
  </mergeCells>
  <pageMargins left="0.23622047244094491" right="0.23622047244094491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VV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Kubik Erik</dc:creator>
  <cp:lastModifiedBy>Cencerová Lucia</cp:lastModifiedBy>
  <cp:lastPrinted>2026-07-08T05:45:32Z</cp:lastPrinted>
  <dcterms:created xsi:type="dcterms:W3CDTF">2026-06-24T12:46:13Z</dcterms:created>
  <dcterms:modified xsi:type="dcterms:W3CDTF">2026-07-08T05:45:40Z</dcterms:modified>
</cp:coreProperties>
</file>